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045" windowHeight="6420"/>
  </bookViews>
  <sheets>
    <sheet name="Hoja1" sheetId="1" r:id="rId1"/>
  </sheets>
  <calcPr calcId="124519"/>
</workbook>
</file>

<file path=xl/calcChain.xml><?xml version="1.0" encoding="utf-8"?>
<calcChain xmlns="http://schemas.openxmlformats.org/spreadsheetml/2006/main">
  <c r="F15" i="1"/>
  <c r="F3"/>
  <c r="F2" s="1"/>
  <c r="F11"/>
  <c r="F13" s="1"/>
  <c r="F12" s="1"/>
  <c r="F14" s="1"/>
  <c r="F1"/>
  <c r="F5"/>
  <c r="F6"/>
  <c r="F7"/>
  <c r="F8" s="1"/>
  <c r="C14" s="1"/>
  <c r="F4" l="1"/>
  <c r="C16"/>
  <c r="F16" s="1"/>
  <c r="F17" s="1"/>
  <c r="C9"/>
  <c r="F9" l="1"/>
  <c r="F10" s="1"/>
  <c r="C18"/>
  <c r="C17"/>
  <c r="C10" l="1"/>
  <c r="C11"/>
</calcChain>
</file>

<file path=xl/sharedStrings.xml><?xml version="1.0" encoding="utf-8"?>
<sst xmlns="http://schemas.openxmlformats.org/spreadsheetml/2006/main" count="31" uniqueCount="29">
  <si>
    <t>barrel id inches</t>
  </si>
  <si>
    <t>swkg</t>
  </si>
  <si>
    <t>tubing od inches</t>
  </si>
  <si>
    <t>dec</t>
  </si>
  <si>
    <t>tubing length inches</t>
  </si>
  <si>
    <t>velms</t>
  </si>
  <si>
    <t>velocity fps</t>
  </si>
  <si>
    <t>f</t>
  </si>
  <si>
    <t>sabot weight grams</t>
  </si>
  <si>
    <t>ab</t>
  </si>
  <si>
    <t>as</t>
  </si>
  <si>
    <t>ac</t>
  </si>
  <si>
    <t>CUSHION PRESSURE PSI</t>
  </si>
  <si>
    <t>cvol</t>
  </si>
  <si>
    <t>cvolstop</t>
  </si>
  <si>
    <t>distplg</t>
  </si>
  <si>
    <t>DISTANCE FROM PLUG INCHES</t>
  </si>
  <si>
    <t>DISTANCE FROM PLUG MM</t>
  </si>
  <si>
    <t>PRESSURE AT GIVEN DISTANCE</t>
  </si>
  <si>
    <t>distance from plug inches</t>
  </si>
  <si>
    <t>combv</t>
  </si>
  <si>
    <t>slider weight grams</t>
  </si>
  <si>
    <t>SLIDER PRESSURE PSI</t>
  </si>
  <si>
    <t>decsl</t>
  </si>
  <si>
    <t>velmssl</t>
  </si>
  <si>
    <t>fsl</t>
  </si>
  <si>
    <t>combm</t>
  </si>
  <si>
    <t>combvolstop</t>
  </si>
  <si>
    <t>combsistpg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</si>
</sst>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</font>
    <font>
      <b/>
      <sz val="10"/>
      <name val="Arial"/>
    </font>
    <font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12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Fill="1" applyBorder="1" applyAlignment="1" applyProtection="1">
      <protection locked="0"/>
    </xf>
    <xf numFmtId="0" fontId="1" fillId="0" borderId="1" xfId="0" applyNumberFormat="1" applyFont="1" applyFill="1" applyBorder="1" applyAlignment="1" applyProtection="1">
      <protection locked="0"/>
    </xf>
    <xf numFmtId="0" fontId="1" fillId="0" borderId="2" xfId="0" applyNumberFormat="1" applyFont="1" applyFill="1" applyBorder="1" applyAlignment="1" applyProtection="1">
      <protection locked="0"/>
    </xf>
    <xf numFmtId="0" fontId="2" fillId="0" borderId="3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protection locked="0"/>
    </xf>
    <xf numFmtId="0" fontId="2" fillId="0" borderId="5" xfId="0" applyNumberFormat="1" applyFont="1" applyFill="1" applyBorder="1" applyAlignment="1" applyProtection="1">
      <protection locked="0"/>
    </xf>
    <xf numFmtId="0" fontId="1" fillId="0" borderId="6" xfId="0" applyNumberFormat="1" applyFont="1" applyFill="1" applyBorder="1" applyAlignment="1" applyProtection="1">
      <protection locked="0"/>
    </xf>
    <xf numFmtId="0" fontId="1" fillId="2" borderId="7" xfId="0" applyNumberFormat="1" applyFont="1" applyFill="1" applyBorder="1" applyAlignment="1" applyProtection="1">
      <protection locked="0"/>
    </xf>
    <xf numFmtId="0" fontId="1" fillId="2" borderId="8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protection locked="0"/>
    </xf>
    <xf numFmtId="0" fontId="0" fillId="0" borderId="0" xfId="0" applyNumberFormat="1" applyFont="1" applyFill="1" applyBorder="1" applyAlignment="1" applyProtection="1">
      <protection locked="0"/>
    </xf>
    <xf numFmtId="0" fontId="4" fillId="0" borderId="0" xfId="0" applyNumberFormat="1" applyFont="1" applyFill="1" applyBorder="1" applyAlignment="1" applyProtection="1">
      <protection locked="0"/>
    </xf>
    <xf numFmtId="0" fontId="0" fillId="3" borderId="0" xfId="0" applyFill="1"/>
    <xf numFmtId="0" fontId="3" fillId="4" borderId="0" xfId="0" applyNumberFormat="1" applyFont="1" applyFill="1" applyBorder="1" applyAlignment="1" applyProtection="1">
      <protection locked="0"/>
    </xf>
    <xf numFmtId="1" fontId="3" fillId="4" borderId="0" xfId="0" applyNumberFormat="1" applyFont="1" applyFill="1" applyBorder="1" applyAlignment="1" applyProtection="1">
      <protection locked="0"/>
    </xf>
    <xf numFmtId="0" fontId="3" fillId="5" borderId="0" xfId="0" applyNumberFormat="1" applyFont="1" applyFill="1" applyBorder="1" applyAlignment="1" applyProtection="1">
      <protection locked="0"/>
    </xf>
    <xf numFmtId="0" fontId="3" fillId="5" borderId="0" xfId="0" applyFont="1" applyFill="1"/>
    <xf numFmtId="0" fontId="3" fillId="5" borderId="0" xfId="0" applyNumberFormat="1" applyFont="1" applyFill="1" applyBorder="1" applyAlignment="1" applyProtection="1">
      <alignment wrapText="1"/>
      <protection locked="0"/>
    </xf>
    <xf numFmtId="0" fontId="5" fillId="3" borderId="0" xfId="0" applyFont="1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C6" sqref="C6"/>
    </sheetView>
  </sheetViews>
  <sheetFormatPr baseColWidth="10" defaultRowHeight="12.75"/>
  <cols>
    <col min="1" max="1" width="32" style="1" customWidth="1"/>
    <col min="2" max="2" width="0" style="1" hidden="1" customWidth="1"/>
    <col min="3" max="3" width="12.42578125" bestFit="1" customWidth="1"/>
    <col min="6" max="6" width="12.42578125" bestFit="1" customWidth="1"/>
  </cols>
  <sheetData>
    <row r="1" spans="1:6">
      <c r="A1" s="4" t="s">
        <v>0</v>
      </c>
      <c r="B1" s="3"/>
      <c r="C1" s="8">
        <v>0</v>
      </c>
      <c r="E1" s="1" t="s">
        <v>1</v>
      </c>
      <c r="F1" s="1">
        <f>C5/1000</f>
        <v>0</v>
      </c>
    </row>
    <row r="2" spans="1:6">
      <c r="A2" s="5" t="s">
        <v>2</v>
      </c>
      <c r="B2" s="2"/>
      <c r="C2" s="9">
        <v>0</v>
      </c>
      <c r="E2" s="1" t="s">
        <v>3</v>
      </c>
      <c r="F2" s="1" t="e">
        <f>(F3*F3)/(2*C3*0.0254)</f>
        <v>#DIV/0!</v>
      </c>
    </row>
    <row r="3" spans="1:6">
      <c r="A3" s="5" t="s">
        <v>4</v>
      </c>
      <c r="B3" s="2"/>
      <c r="C3" s="9">
        <v>0</v>
      </c>
      <c r="E3" s="1" t="s">
        <v>5</v>
      </c>
      <c r="F3" s="1">
        <f>C4*0.3048</f>
        <v>0</v>
      </c>
    </row>
    <row r="4" spans="1:6">
      <c r="A4" s="5" t="s">
        <v>6</v>
      </c>
      <c r="B4" s="2"/>
      <c r="C4" s="9">
        <v>0</v>
      </c>
      <c r="E4" s="1" t="s">
        <v>7</v>
      </c>
      <c r="F4" s="1" t="e">
        <f>(F1*F2)</f>
        <v>#DIV/0!</v>
      </c>
    </row>
    <row r="5" spans="1:6">
      <c r="A5" s="6" t="s">
        <v>8</v>
      </c>
      <c r="B5" s="7"/>
      <c r="C5" s="10">
        <v>0</v>
      </c>
      <c r="E5" s="1" t="s">
        <v>9</v>
      </c>
      <c r="F5" s="1">
        <f>(0.5*C1*0.0254)*(0.5*C1*0.0254)*3.142</f>
        <v>0</v>
      </c>
    </row>
    <row r="6" spans="1:6">
      <c r="A6" s="12" t="s">
        <v>21</v>
      </c>
      <c r="C6" s="19">
        <v>0</v>
      </c>
      <c r="E6" s="1" t="s">
        <v>10</v>
      </c>
      <c r="F6" s="1">
        <f>(0.5*C2*0.0254)*(0.5*C2*0.0254)*3.142</f>
        <v>0</v>
      </c>
    </row>
    <row r="7" spans="1:6">
      <c r="E7" s="1" t="s">
        <v>11</v>
      </c>
      <c r="F7" s="1">
        <f>F5-F6</f>
        <v>0</v>
      </c>
    </row>
    <row r="8" spans="1:6">
      <c r="E8" s="11" t="s">
        <v>13</v>
      </c>
      <c r="F8">
        <f>(F7*C3*0.0254)</f>
        <v>0</v>
      </c>
    </row>
    <row r="9" spans="1:6">
      <c r="A9" s="14" t="s">
        <v>12</v>
      </c>
      <c r="B9" s="14"/>
      <c r="C9" s="15" t="e">
        <f>(F4/F7)*0.00142233</f>
        <v>#DIV/0!</v>
      </c>
      <c r="E9" s="11" t="s">
        <v>14</v>
      </c>
      <c r="F9" t="e">
        <f>(14.7/C9)*F8</f>
        <v>#DIV/0!</v>
      </c>
    </row>
    <row r="10" spans="1:6">
      <c r="A10" s="16" t="s">
        <v>16</v>
      </c>
      <c r="B10" s="16"/>
      <c r="C10" s="17" t="e">
        <f>F10*39.37</f>
        <v>#DIV/0!</v>
      </c>
      <c r="E10" s="11" t="s">
        <v>15</v>
      </c>
      <c r="F10" t="e">
        <f>(F9/F7)</f>
        <v>#DIV/0!</v>
      </c>
    </row>
    <row r="11" spans="1:6">
      <c r="A11" s="18" t="s">
        <v>17</v>
      </c>
      <c r="B11" s="16"/>
      <c r="C11" s="17" t="e">
        <f>F10*1000</f>
        <v>#DIV/0!</v>
      </c>
      <c r="E11" s="11" t="s">
        <v>20</v>
      </c>
      <c r="F11" t="e">
        <f>(C5*C4)/(C5+C6)</f>
        <v>#DIV/0!</v>
      </c>
    </row>
    <row r="12" spans="1:6">
      <c r="E12" s="11" t="s">
        <v>23</v>
      </c>
      <c r="F12" t="e">
        <f>(F13*F13)/(2*C3*0.0254)</f>
        <v>#DIV/0!</v>
      </c>
    </row>
    <row r="13" spans="1:6">
      <c r="A13" s="12" t="s">
        <v>19</v>
      </c>
      <c r="C13" s="13">
        <v>1</v>
      </c>
      <c r="E13" s="11" t="s">
        <v>24</v>
      </c>
      <c r="F13" t="e">
        <f>F11*0.3048</f>
        <v>#DIV/0!</v>
      </c>
    </row>
    <row r="14" spans="1:6">
      <c r="A14" s="16" t="s">
        <v>18</v>
      </c>
      <c r="B14" s="16"/>
      <c r="C14" s="17" t="e">
        <f>F8/(C13*0.0254*F7)*14.7</f>
        <v>#DIV/0!</v>
      </c>
      <c r="E14" s="11" t="s">
        <v>25</v>
      </c>
      <c r="F14" t="e">
        <f>(F15*F12)</f>
        <v>#DIV/0!</v>
      </c>
    </row>
    <row r="15" spans="1:6">
      <c r="E15" s="11" t="s">
        <v>26</v>
      </c>
      <c r="F15">
        <f>(C5+C6)/1000</f>
        <v>0</v>
      </c>
    </row>
    <row r="16" spans="1:6">
      <c r="A16" s="14" t="s">
        <v>22</v>
      </c>
      <c r="B16" s="14"/>
      <c r="C16" s="15" t="e">
        <f>(F14/F7)*0.00142233</f>
        <v>#DIV/0!</v>
      </c>
      <c r="E16" s="11" t="s">
        <v>27</v>
      </c>
      <c r="F16" t="e">
        <f>(14.7/C16)*F8</f>
        <v>#DIV/0!</v>
      </c>
    </row>
    <row r="17" spans="1:6">
      <c r="A17" s="16" t="s">
        <v>16</v>
      </c>
      <c r="B17" s="16"/>
      <c r="C17" s="17" t="e">
        <f>F17*39.37</f>
        <v>#DIV/0!</v>
      </c>
      <c r="E17" s="11" t="s">
        <v>28</v>
      </c>
      <c r="F17" t="e">
        <f>(F16/F7)</f>
        <v>#DIV/0!</v>
      </c>
    </row>
    <row r="18" spans="1:6">
      <c r="A18" s="18" t="s">
        <v>17</v>
      </c>
      <c r="B18" s="16"/>
      <c r="C18" s="17" t="e">
        <f>F17*1000</f>
        <v>#DIV/0!</v>
      </c>
    </row>
    <row r="20" spans="1:6">
      <c r="A20" s="12"/>
      <c r="C20" s="20"/>
    </row>
    <row r="21" spans="1:6">
      <c r="A21" s="16"/>
      <c r="B21" s="16"/>
      <c r="C21" s="17"/>
    </row>
  </sheetData>
  <pageMargins left="1.25" right="1.25" top="1" bottom="1" header="0.5" footer="0.75"/>
  <pageSetup paperSize="9" fitToWidth="0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Solea</cp:lastModifiedBy>
  <dcterms:created xsi:type="dcterms:W3CDTF">2011-04-28T06:26:59Z</dcterms:created>
  <dcterms:modified xsi:type="dcterms:W3CDTF">2011-04-28T08:25:28Z</dcterms:modified>
</cp:coreProperties>
</file>