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9155" windowHeight="9780" activeTab="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6" i="2" l="1"/>
  <c r="B15" i="2"/>
  <c r="B10" i="2"/>
  <c r="B12" i="2"/>
  <c r="B11" i="2"/>
  <c r="B13" i="1"/>
  <c r="B12" i="1"/>
  <c r="B11" i="1"/>
</calcChain>
</file>

<file path=xl/sharedStrings.xml><?xml version="1.0" encoding="utf-8"?>
<sst xmlns="http://schemas.openxmlformats.org/spreadsheetml/2006/main" count="41" uniqueCount="41">
  <si>
    <t>BASED ON BORE, GROOVE</t>
  </si>
  <si>
    <t>Bore Tolerance</t>
  </si>
  <si>
    <t>Bore Diameter</t>
  </si>
  <si>
    <t>Groove Diameter</t>
  </si>
  <si>
    <t>Groove Toleranec</t>
  </si>
  <si>
    <t>O-ring max compression</t>
  </si>
  <si>
    <t>O-ring minimum compression</t>
  </si>
  <si>
    <t>O-ring cross-section diameter tolerance</t>
  </si>
  <si>
    <t>Max cross-section diameter</t>
  </si>
  <si>
    <t>Min cross-section diameter</t>
  </si>
  <si>
    <t>Recommended O-ring ID</t>
  </si>
  <si>
    <t>Groove Width</t>
  </si>
  <si>
    <t>Can't make this a calculation you have to do it on your own- the formula is</t>
  </si>
  <si>
    <t>Your chosen Cross-section diameter times 1.5</t>
  </si>
  <si>
    <t>ALL DIMENSIONS IN INCHES</t>
  </si>
  <si>
    <t>BASED ON O-RING DIMENSIONS</t>
  </si>
  <si>
    <t>O-Ring ID</t>
  </si>
  <si>
    <t>Cross-sectional diameter</t>
  </si>
  <si>
    <t>max o-ring compression</t>
  </si>
  <si>
    <t>min o-ring compression</t>
  </si>
  <si>
    <t>groove diameter tolerance</t>
  </si>
  <si>
    <t>minimum bore diameter</t>
  </si>
  <si>
    <t>cross-sectional tolerance</t>
  </si>
  <si>
    <t>maximum cross-section</t>
  </si>
  <si>
    <t>minimum cross-section</t>
  </si>
  <si>
    <t>groove diameter</t>
  </si>
  <si>
    <t>maximum bore diameter</t>
  </si>
  <si>
    <t>HELP</t>
  </si>
  <si>
    <t>All dimensions must be in inches, and compression percentages enter as the raw percentage (i.e. 30%)</t>
  </si>
  <si>
    <t>The calculator will convert it to a decimal.</t>
  </si>
  <si>
    <t>These SHOULD all be correct, I threw the excel sheet together after basing it off the matlab program,</t>
  </si>
  <si>
    <t>so I may have made a mistake if I did please let me know</t>
  </si>
  <si>
    <t>As far as what each term means, READ THE WORD DOCUMENT.  It sufficiently explains everything you'll need to know</t>
  </si>
  <si>
    <t>I personally prefer this calculator.  It's easier to alter</t>
  </si>
  <si>
    <t>groove diameter than try and make everything work around</t>
  </si>
  <si>
    <t>premade o-ring dimensions</t>
  </si>
  <si>
    <t>By basing it off of the o-ring, it makes finding the correct</t>
  </si>
  <si>
    <t>parts infinitely easier in my opinion, this is the primary one</t>
  </si>
  <si>
    <t>that I've been using for the past couple days.</t>
  </si>
  <si>
    <t>YELLOW is user input, GREEN IS OUTPUT</t>
  </si>
  <si>
    <t>DON'T CHANGE THE GREEN BOXES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</si>
</sst>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F15" sqref="C15:F15"/>
    </sheetView>
  </sheetViews>
  <sheetFormatPr defaultRowHeight="15" x14ac:dyDescent="0.25"/>
  <cols>
    <col min="1" max="1" width="37.42578125" customWidth="1"/>
  </cols>
  <sheetData>
    <row r="1" spans="1:9" ht="26.25" x14ac:dyDescent="0.4">
      <c r="A1" t="s">
        <v>14</v>
      </c>
      <c r="D1" s="1" t="s">
        <v>0</v>
      </c>
    </row>
    <row r="2" spans="1:9" x14ac:dyDescent="0.25">
      <c r="A2" t="s">
        <v>1</v>
      </c>
      <c r="B2" s="3"/>
    </row>
    <row r="3" spans="1:9" x14ac:dyDescent="0.25">
      <c r="A3" t="s">
        <v>2</v>
      </c>
      <c r="B3" s="3"/>
    </row>
    <row r="4" spans="1:9" x14ac:dyDescent="0.25">
      <c r="A4" t="s">
        <v>3</v>
      </c>
      <c r="B4" s="3"/>
    </row>
    <row r="5" spans="1:9" x14ac:dyDescent="0.25">
      <c r="A5" t="s">
        <v>4</v>
      </c>
      <c r="B5" s="3"/>
    </row>
    <row r="6" spans="1:9" x14ac:dyDescent="0.25">
      <c r="A6" t="s">
        <v>5</v>
      </c>
      <c r="B6" s="3"/>
    </row>
    <row r="7" spans="1:9" x14ac:dyDescent="0.25">
      <c r="A7" t="s">
        <v>6</v>
      </c>
      <c r="B7" s="3"/>
    </row>
    <row r="8" spans="1:9" x14ac:dyDescent="0.25">
      <c r="A8" t="s">
        <v>7</v>
      </c>
      <c r="B8" s="3"/>
    </row>
    <row r="11" spans="1:9" x14ac:dyDescent="0.25">
      <c r="A11" t="s">
        <v>8</v>
      </c>
      <c r="B11" s="4">
        <f>((((B3-B2)-(B4+B5))/2)*(1/(1-(B6/100))))-B8</f>
        <v>0</v>
      </c>
    </row>
    <row r="12" spans="1:9" x14ac:dyDescent="0.25">
      <c r="A12" t="s">
        <v>9</v>
      </c>
      <c r="B12" s="4">
        <f>((((B3+B2)-(B4-B5))/2)*(1/1-(B7/100)))+B8</f>
        <v>0</v>
      </c>
    </row>
    <row r="13" spans="1:9" x14ac:dyDescent="0.25">
      <c r="A13" t="s">
        <v>10</v>
      </c>
      <c r="B13" s="4">
        <f>(B4-B5)*0.98</f>
        <v>0</v>
      </c>
    </row>
    <row r="14" spans="1:9" x14ac:dyDescent="0.25">
      <c r="A14" t="s">
        <v>11</v>
      </c>
      <c r="B14" s="4" t="s">
        <v>12</v>
      </c>
      <c r="C14" s="4"/>
      <c r="D14" s="4"/>
      <c r="E14" s="4"/>
      <c r="F14" s="4"/>
      <c r="G14" s="4"/>
      <c r="H14" s="4"/>
      <c r="I14" s="4"/>
    </row>
    <row r="15" spans="1:9" x14ac:dyDescent="0.25">
      <c r="B15" s="4" t="s">
        <v>13</v>
      </c>
      <c r="C15" s="4"/>
      <c r="D15" s="4"/>
      <c r="E15" s="4"/>
      <c r="F15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workbookViewId="0">
      <selection activeCell="E12" sqref="E12"/>
    </sheetView>
  </sheetViews>
  <sheetFormatPr defaultRowHeight="15" x14ac:dyDescent="0.25"/>
  <cols>
    <col min="1" max="1" width="27.42578125" customWidth="1"/>
  </cols>
  <sheetData>
    <row r="2" spans="1:5" ht="31.5" x14ac:dyDescent="0.5">
      <c r="E2" s="2" t="s">
        <v>15</v>
      </c>
    </row>
    <row r="3" spans="1:5" x14ac:dyDescent="0.25">
      <c r="A3" t="s">
        <v>16</v>
      </c>
    </row>
    <row r="4" spans="1:5" x14ac:dyDescent="0.25">
      <c r="A4" t="s">
        <v>17</v>
      </c>
      <c r="B4" s="3"/>
      <c r="E4" t="s">
        <v>33</v>
      </c>
    </row>
    <row r="5" spans="1:5" x14ac:dyDescent="0.25">
      <c r="A5" t="s">
        <v>18</v>
      </c>
      <c r="B5" s="3"/>
      <c r="E5" t="s">
        <v>34</v>
      </c>
    </row>
    <row r="6" spans="1:5" x14ac:dyDescent="0.25">
      <c r="A6" t="s">
        <v>19</v>
      </c>
      <c r="B6" s="3"/>
      <c r="E6" t="s">
        <v>35</v>
      </c>
    </row>
    <row r="7" spans="1:5" x14ac:dyDescent="0.25">
      <c r="A7" t="s">
        <v>20</v>
      </c>
      <c r="B7" s="3"/>
    </row>
    <row r="8" spans="1:5" x14ac:dyDescent="0.25">
      <c r="A8" t="s">
        <v>22</v>
      </c>
      <c r="B8" s="3"/>
      <c r="E8" t="s">
        <v>36</v>
      </c>
    </row>
    <row r="9" spans="1:5" x14ac:dyDescent="0.25">
      <c r="E9" t="s">
        <v>37</v>
      </c>
    </row>
    <row r="10" spans="1:5" x14ac:dyDescent="0.25">
      <c r="A10" t="s">
        <v>25</v>
      </c>
      <c r="B10" s="4">
        <f>(B3/0.98)+B7</f>
        <v>0</v>
      </c>
      <c r="E10" t="s">
        <v>38</v>
      </c>
    </row>
    <row r="11" spans="1:5" x14ac:dyDescent="0.25">
      <c r="A11" t="s">
        <v>23</v>
      </c>
      <c r="B11" s="4">
        <f>B4+B8</f>
        <v>0</v>
      </c>
    </row>
    <row r="12" spans="1:5" x14ac:dyDescent="0.25">
      <c r="A12" t="s">
        <v>24</v>
      </c>
      <c r="B12" s="4">
        <f>B4-B8</f>
        <v>0</v>
      </c>
    </row>
    <row r="13" spans="1:5" x14ac:dyDescent="0.25">
      <c r="B13" s="4"/>
    </row>
    <row r="14" spans="1:5" x14ac:dyDescent="0.25">
      <c r="B14" s="4"/>
    </row>
    <row r="15" spans="1:5" x14ac:dyDescent="0.25">
      <c r="A15" t="s">
        <v>21</v>
      </c>
      <c r="B15" s="4">
        <f>(((B12-B8)/(1/(1-(B6/100))))*2)+(B10-B7)</f>
        <v>0</v>
      </c>
    </row>
    <row r="16" spans="1:5" x14ac:dyDescent="0.25">
      <c r="A16" t="s">
        <v>26</v>
      </c>
      <c r="B16" s="4">
        <f>(((B11+B8)/(1/(1-(B5/100))))*2)+(B10+B7)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workbookViewId="0">
      <selection activeCell="A14" sqref="A14"/>
    </sheetView>
  </sheetViews>
  <sheetFormatPr defaultRowHeight="15" x14ac:dyDescent="0.25"/>
  <sheetData>
    <row r="1" spans="1:1" x14ac:dyDescent="0.25">
      <c r="A1" t="s">
        <v>27</v>
      </c>
    </row>
    <row r="3" spans="1:1" x14ac:dyDescent="0.25">
      <c r="A3" t="s">
        <v>28</v>
      </c>
    </row>
    <row r="4" spans="1:1" x14ac:dyDescent="0.25">
      <c r="A4" t="s">
        <v>29</v>
      </c>
    </row>
    <row r="6" spans="1:1" x14ac:dyDescent="0.25">
      <c r="A6" t="s">
        <v>30</v>
      </c>
    </row>
    <row r="7" spans="1:1" x14ac:dyDescent="0.25">
      <c r="A7" t="s">
        <v>31</v>
      </c>
    </row>
    <row r="9" spans="1:1" x14ac:dyDescent="0.25">
      <c r="A9" t="s">
        <v>32</v>
      </c>
    </row>
    <row r="11" spans="1:1" x14ac:dyDescent="0.25">
      <c r="A11" t="s">
        <v>39</v>
      </c>
    </row>
    <row r="13" spans="1:1" x14ac:dyDescent="0.25">
      <c r="A1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</dc:creator>
  <cp:lastModifiedBy>Jake</cp:lastModifiedBy>
  <dcterms:created xsi:type="dcterms:W3CDTF">2011-12-09T01:27:45Z</dcterms:created>
  <dcterms:modified xsi:type="dcterms:W3CDTF">2011-12-09T01:50:40Z</dcterms:modified>
</cp:coreProperties>
</file>